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cedadmn.hco.hc.hctx.net\CapProjReviews\Precinct 1\Hardy Rd From Greens Rd to Bammel Rd\03 PSE Development\TIP Application\2018-10-17\"/>
    </mc:Choice>
  </mc:AlternateContent>
  <bookViews>
    <workbookView xWindow="0" yWindow="0" windowWidth="20865" windowHeight="1246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3">'Inputs &amp; Outputs'!$A$1:$J$38</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s="1"/>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<sst xmlns="http://schemas.openxmlformats.org/spreadsheetml/2006/main" count="262" uniqueCount="130">
  <si>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</si>
  <si>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</si>
  <si>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</si>
  <si>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</si>
  <si>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</si>
  <si>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</si>
  <si>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</si>
  <si>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</si>
  <si>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</si>
  <si>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</si>
  <si>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</si>
  <si>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</si>
  <si>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</si>
  <si>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</si>
  <si>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</si>
  <si>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</si>
  <si>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</si>
  <si>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</si>
  <si>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</si>
  <si>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</si>
  <si>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</si>
  <si>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</si>
  <si>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</si>
  <si>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</si>
  <si>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</si>
  <si>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</si>
  <si>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</si>
  <si>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</si>
  <si>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</si>
  <si>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</si>
  <si>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</si>
  <si>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</si>
  <si>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</si>
  <si>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</si>
  <si>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</si>
  <si>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</si>
  <si>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</si>
  <si>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</si>
  <si>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</si>
  <si>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</si>
  <si>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</si>
  <si>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</si>
  <si>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</si>
  <si>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</si>
  <si>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</si>
  <si>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</si>
  <si>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</si>
  <si>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</si>
  <si>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</si>
  <si>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</si>
  <si>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</si>
  <si>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</si>
  <si>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</si>
  <si>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</si>
  <si>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</si>
  <si>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</si>
  <si>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</si>
  <si>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</si>
  <si>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</si>
  <si>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</si>
  <si>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</si>
  <si>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</si>
  <si>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</si>
  <si>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</si>
  <si>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</si>
  <si>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</si>
  <si>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</si>
  <si>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</si>
  <si>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</si>
  <si>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</si>
  <si>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</si>
  <si>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</si>
  <si>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</si>
  <si>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</si>
  <si>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</si>
  <si>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</si>
  <si>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</si>
  <si>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</si>
  <si>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</si>
  <si>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</si>
  <si>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</si>
  <si>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</si>
  <si>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</si>
  <si>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</si>
  <si>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</si>
  <si>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</si>
  <si>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</si>
  <si>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</si>
  <si>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</si>
  <si>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</si>
  <si>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</si>
  <si>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</si>
  <si>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</si>
  <si>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</si>
  <si>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</si>
  <si>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</si>
  <si>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</si>
  <si>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</si>
  <si>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</si>
  <si>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</si>
  <si>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</si>
  <si>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</si>
  <si>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</si>
  <si>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</si>
  <si>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</si>
  <si>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</si>
  <si>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</si>
  <si>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</si>
  <si>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</si>
  <si>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</si>
  <si>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</si>
  <si>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</si>
  <si>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</si>
  <si>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</si>
  <si>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</si>
  <si>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</si>
  <si>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</si>
  <si>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</si>
  <si>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</si>
  <si>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</si>
  <si>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</si>
  <si>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</si>
  <si>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</si>
  <si>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</si>
  <si>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</si>
  <si>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</si>
  <si>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</si>
  <si>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</si>
  <si>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</si>
  <si>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Hardy Road from Greens Road to Bammel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</si>
</sst>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3" zoomScale="120" zoomScaleNormal="120" workbookViewId="0">
      <selection activeCell="A41" sqref="A41"/>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view="pageBreakPreview" zoomScaleNormal="90" zoomScaleSheetLayoutView="100" workbookViewId="0">
      <selection activeCell="B7" sqref="B7"/>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138</v>
      </c>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2024</v>
      </c>
    </row>
    <row r="14" spans="1:5" x14ac:dyDescent="0.25">
      <c r="A14" s="6" t="s">
        <v>86</v>
      </c>
      <c r="B14" s="6" t="s">
        <v>121</v>
      </c>
    </row>
    <row r="15" spans="1:5" x14ac:dyDescent="0.25">
      <c r="A15" s="106" t="s">
        <v>87</v>
      </c>
      <c r="B15" s="57" t="s">
        <v>76</v>
      </c>
    </row>
    <row r="16" spans="1:5" x14ac:dyDescent="0.25">
      <c r="A16" s="106" t="s">
        <v>88</v>
      </c>
      <c r="B16" s="57">
        <v>5</v>
      </c>
    </row>
    <row r="17" spans="1:3" x14ac:dyDescent="0.25">
      <c r="A17" s="107" t="s">
        <v>95</v>
      </c>
      <c r="B17" s="57">
        <v>24</v>
      </c>
    </row>
    <row r="18" spans="1:3" x14ac:dyDescent="0.25">
      <c r="A18" s="107" t="s">
        <v>96</v>
      </c>
      <c r="B18" s="57">
        <v>29</v>
      </c>
    </row>
    <row r="19" spans="1:3" x14ac:dyDescent="0.25">
      <c r="A19" s="96" t="s">
        <v>97</v>
      </c>
      <c r="B19" s="97">
        <f>VLOOKUP(B14,'Service Life'!C6:D8,2,FALSE)</f>
        <v>20</v>
      </c>
    </row>
    <row r="21" spans="1:3" x14ac:dyDescent="0.25">
      <c r="A21" s="102" t="s">
        <v>89</v>
      </c>
    </row>
    <row r="22" spans="1:3" ht="20.25" customHeight="1" x14ac:dyDescent="0.25">
      <c r="A22" s="107" t="s">
        <v>90</v>
      </c>
      <c r="B22" s="119">
        <v>7823</v>
      </c>
    </row>
    <row r="23" spans="1:3" ht="30" x14ac:dyDescent="0.25">
      <c r="A23" s="118" t="s">
        <v>101</v>
      </c>
      <c r="B23" s="120">
        <v>13229.288084693582</v>
      </c>
    </row>
    <row r="24" spans="1:3" ht="30" x14ac:dyDescent="0.25">
      <c r="A24" s="118" t="s">
        <v>102</v>
      </c>
      <c r="B24" s="120">
        <v>19630.261762830261</v>
      </c>
    </row>
    <row r="27" spans="1:3" ht="18.75" x14ac:dyDescent="0.3">
      <c r="A27" s="100" t="s">
        <v>55</v>
      </c>
      <c r="B27" s="101"/>
    </row>
    <row r="29" spans="1:3" x14ac:dyDescent="0.25">
      <c r="A29" s="108" t="s">
        <v>53</v>
      </c>
    </row>
    <row r="30" spans="1:3" x14ac:dyDescent="0.25">
      <c r="A30" s="105" t="s">
        <v>112</v>
      </c>
      <c r="B30" s="114">
        <f>'Benefit Calculations'!M37</f>
        <v>6148.7667156798643</v>
      </c>
    </row>
    <row r="31" spans="1:3" x14ac:dyDescent="0.25">
      <c r="A31" s="105" t="s">
        <v>113</v>
      </c>
      <c r="B31" s="114">
        <f>'Benefit Calculations'!Q37</f>
        <v>325.72776977794433</v>
      </c>
      <c r="C31" s="109"/>
    </row>
    <row r="32" spans="1:3" x14ac:dyDescent="0.25">
      <c r="A32" s="110"/>
      <c r="B32" s="111"/>
      <c r="C32" s="109"/>
    </row>
    <row r="33" spans="1:9" x14ac:dyDescent="0.25">
      <c r="A33" s="108" t="s">
        <v>94</v>
      </c>
      <c r="B33" s="111"/>
      <c r="C33" s="109"/>
    </row>
    <row r="34" spans="1:9" x14ac:dyDescent="0.25">
      <c r="A34" s="105" t="s">
        <v>114</v>
      </c>
      <c r="B34" s="114">
        <f>$B$30+$B$31</f>
        <v>6474.4944854578089</v>
      </c>
      <c r="C34" s="109"/>
    </row>
    <row r="35" spans="1:9" x14ac:dyDescent="0.25">
      <c r="I35" s="112"/>
    </row>
    <row r="36" spans="1:9" x14ac:dyDescent="0.25">
      <c r="A36" s="108" t="s">
        <v>107</v>
      </c>
    </row>
    <row r="37" spans="1:9" x14ac:dyDescent="0.25">
      <c r="A37" s="105" t="s">
        <v>116</v>
      </c>
      <c r="B37" s="115">
        <f>'Benefit Calculations'!K37</f>
        <v>2.2497916890473952</v>
      </c>
    </row>
    <row r="38" spans="1:9" x14ac:dyDescent="0.25">
      <c r="A38" s="105" t="s">
        <v>117</v>
      </c>
      <c r="B38" s="115">
        <f>'Benefit Calculations'!O37</f>
        <v>0.46971925302261064</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83"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90" zoomScaleNormal="90" workbookViewId="0">
      <selection activeCell="G5" sqref="G5"/>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6.7192703485499994E-2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1.52097996324E-2</v>
      </c>
      <c r="F4" s="70">
        <v>2018</v>
      </c>
      <c r="G4" s="80">
        <f>'Inputs &amp; Outputs'!B22</f>
        <v>7823</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6.20126985013E-2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1.41283003612999E-2</v>
      </c>
      <c r="F5" s="70">
        <f t="shared" ref="F5:F36" si="2">F4+1</f>
        <v>2019</v>
      </c>
      <c r="G5" s="80">
        <f>G4+G4*H5</f>
        <v>8432.7274716109787</v>
      </c>
      <c r="H5" s="79">
        <f>$C$9</f>
        <v>7.7940364516295269E-2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9089.9773246149161</v>
      </c>
      <c r="H6" s="79">
        <f t="shared" ref="H6:H11" si="7">$C$9</f>
        <v>7.7940364516295269E-2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9798.4534707402618</v>
      </c>
      <c r="H7" s="79">
        <f t="shared" si="7"/>
        <v>7.7940364516295269E-2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10562.148505945715</v>
      </c>
      <c r="H8" s="79">
        <f t="shared" si="7"/>
        <v>7.7940364516295269E-2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7.7940364516295269E-2</v>
      </c>
      <c r="F9" s="70">
        <f t="shared" si="2"/>
        <v>2023</v>
      </c>
      <c r="G9" s="80">
        <f t="shared" si="6"/>
        <v>11385.366210574368</v>
      </c>
      <c r="H9" s="79">
        <f t="shared" si="7"/>
        <v>7.7940364516295269E-2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1.5910817326377558E-2</v>
      </c>
      <c r="F10" s="70">
        <f t="shared" si="2"/>
        <v>2024</v>
      </c>
      <c r="G10" s="80">
        <f t="shared" si="6"/>
        <v>12272.745803178046</v>
      </c>
      <c r="H10" s="79">
        <f t="shared" si="7"/>
        <v>7.7940364516295269E-2</v>
      </c>
      <c r="I10" s="70">
        <f>IF(AND(F10&gt;='Inputs &amp; Outputs'!B$13,F10&lt;'Inputs &amp; Outputs'!B$13+'Inputs &amp; Outputs'!B$19),1,0)</f>
        <v>1</v>
      </c>
      <c r="J10" s="71">
        <f>I10*'Inputs &amp; Outputs'!B$16*'Benefit Calculations'!G10*('Benefit Calculations'!C$4-'Benefit Calculations'!C$5)</f>
        <v>317.8644221514092</v>
      </c>
      <c r="K10" s="89">
        <f t="shared" si="3"/>
        <v>9.1100316759738259E-2</v>
      </c>
      <c r="L10" s="72">
        <f>K10*'Assumed Values'!$C$8</f>
        <v>683.98117823211487</v>
      </c>
      <c r="M10" s="73">
        <f t="shared" si="0"/>
        <v>455.76553935182585</v>
      </c>
      <c r="N10" s="88">
        <f>I10*'Inputs &amp; Outputs'!B$16*'Benefit Calculations'!G10*('Benefit Calculations'!D$4-'Benefit Calculations'!D$5)</f>
        <v>66.364828202669358</v>
      </c>
      <c r="O10" s="89">
        <f t="shared" si="4"/>
        <v>1.9020237716597773E-2</v>
      </c>
      <c r="P10" s="72">
        <f>ABS(O10*'Assumed Values'!$C$7)</f>
        <v>36.233552850118755</v>
      </c>
      <c r="Q10" s="73">
        <f t="shared" si="1"/>
        <v>24.143946182921269</v>
      </c>
      <c r="T10" s="85">
        <f t="shared" si="5"/>
        <v>8.2644749759366393E-2</v>
      </c>
      <c r="U10" s="86">
        <f>T10*'Assumed Values'!$D$8</f>
        <v>0</v>
      </c>
    </row>
    <row r="11" spans="2:21" x14ac:dyDescent="0.25">
      <c r="B11" s="16" t="s">
        <v>106</v>
      </c>
      <c r="C11" s="67">
        <f>('Inputs &amp; Outputs'!B24/'Inputs &amp; Outputs'!B22)^(1/(2045-2018))-1</f>
        <v>3.4661407573031822E-2</v>
      </c>
      <c r="F11" s="70">
        <f t="shared" si="2"/>
        <v>2025</v>
      </c>
      <c r="G11" s="80">
        <f>'Inputs &amp; Outputs'!$B$23</f>
        <v>13229.288084693582</v>
      </c>
      <c r="H11" s="79">
        <f t="shared" si="7"/>
        <v>7.7940364516295269E-2</v>
      </c>
      <c r="I11" s="70">
        <f>IF(AND(F11&gt;='Inputs &amp; Outputs'!B$13,F11&lt;'Inputs &amp; Outputs'!B$13+'Inputs &amp; Outputs'!B$19),1,0)</f>
        <v>1</v>
      </c>
      <c r="J11" s="71">
        <f>I11*'Inputs &amp; Outputs'!B$16*'Benefit Calculations'!G11*('Benefit Calculations'!C$4-'Benefit Calculations'!C$5)</f>
        <v>342.63889108065177</v>
      </c>
      <c r="K11" s="89">
        <f t="shared" si="3"/>
        <v>9.8200708655542271E-2</v>
      </c>
      <c r="L11" s="72">
        <f>K11*'Assumed Values'!$C$8</f>
        <v>737.29092058581136</v>
      </c>
      <c r="M11" s="73">
        <f t="shared" si="0"/>
        <v>459.14773048866658</v>
      </c>
      <c r="N11" s="88">
        <f>I11*'Inputs &amp; Outputs'!B$16*'Benefit Calculations'!G11*('Benefit Calculations'!D$4-'Benefit Calculations'!D$5)</f>
        <v>71.537327103846764</v>
      </c>
      <c r="O11" s="89">
        <f t="shared" si="4"/>
        <v>2.0502681977416001E-2</v>
      </c>
      <c r="P11" s="72">
        <f>ABS(O11*'Assumed Values'!$C$7)</f>
        <v>39.057609166977478</v>
      </c>
      <c r="Q11" s="73">
        <f t="shared" si="1"/>
        <v>24.323116027364463</v>
      </c>
      <c r="T11" s="85">
        <f t="shared" si="5"/>
        <v>8.9086111680969471E-2</v>
      </c>
      <c r="U11" s="86">
        <f>T11*'Assumed Values'!$D$8</f>
        <v>0</v>
      </c>
    </row>
    <row r="12" spans="2:21" x14ac:dyDescent="0.25">
      <c r="B12" s="27"/>
      <c r="C12" s="68"/>
      <c r="F12" s="70">
        <f t="shared" si="2"/>
        <v>2026</v>
      </c>
      <c r="G12" s="80">
        <f t="shared" si="6"/>
        <v>13439.776870767166</v>
      </c>
      <c r="H12" s="79">
        <f>$C$10</f>
        <v>1.5910817326377558E-2</v>
      </c>
      <c r="I12" s="70">
        <f>IF(AND(F12&gt;='Inputs &amp; Outputs'!B$13,F12&lt;'Inputs &amp; Outputs'!B$13+'Inputs &amp; Outputs'!B$19),1,0)</f>
        <v>1</v>
      </c>
      <c r="J12" s="71">
        <f>I12*'Inputs &amp; Outputs'!B$16*'Benefit Calculations'!G12*('Benefit Calculations'!C$4-'Benefit Calculations'!C$5)</f>
        <v>348.09055588554861</v>
      </c>
      <c r="K12" s="89">
        <f t="shared" si="3"/>
        <v>9.9763162192281443E-2</v>
      </c>
      <c r="L12" s="72">
        <f>K12*'Assumed Values'!$C$8</f>
        <v>749.02182173964911</v>
      </c>
      <c r="M12" s="73">
        <f t="shared" si="0"/>
        <v>435.93751977036703</v>
      </c>
      <c r="N12" s="88">
        <f>I12*'Inputs &amp; Outputs'!B$16*'Benefit Calculations'!G12*('Benefit Calculations'!D$4-'Benefit Calculations'!D$5)</f>
        <v>72.675544447413387</v>
      </c>
      <c r="O12" s="89">
        <f t="shared" si="4"/>
        <v>2.0828896405059482E-2</v>
      </c>
      <c r="P12" s="72">
        <f>ABS(O12*'Assumed Values'!$C$7)</f>
        <v>39.679047651638314</v>
      </c>
      <c r="Q12" s="73">
        <f t="shared" si="1"/>
        <v>23.093566993723506</v>
      </c>
      <c r="T12" s="85">
        <f t="shared" si="5"/>
        <v>9.0503544530242633E-2</v>
      </c>
      <c r="U12" s="86">
        <f>T12*'Assumed Values'!$D$8</f>
        <v>0</v>
      </c>
    </row>
    <row r="13" spans="2:21" x14ac:dyDescent="0.25">
      <c r="B13" s="27"/>
      <c r="C13" s="68"/>
      <c r="F13" s="70">
        <f t="shared" si="2"/>
        <v>2027</v>
      </c>
      <c r="G13" s="80">
        <f t="shared" si="6"/>
        <v>13653.614705465216</v>
      </c>
      <c r="H13" s="79">
        <f t="shared" ref="H13:H36" si="8">$C$10</f>
        <v>1.5910817326377558E-2</v>
      </c>
      <c r="I13" s="70">
        <f>IF(AND(F13&gt;='Inputs &amp; Outputs'!B$13,F13&lt;'Inputs &amp; Outputs'!B$13+'Inputs &amp; Outputs'!B$19),1,0)</f>
        <v>1</v>
      </c>
      <c r="J13" s="71">
        <f>I13*'Inputs &amp; Outputs'!B$16*'Benefit Calculations'!G13*('Benefit Calculations'!C$4-'Benefit Calculations'!C$5)</f>
        <v>353.62896113328077</v>
      </c>
      <c r="K13" s="89">
        <f t="shared" si="3"/>
        <v>0.10135047564182459</v>
      </c>
      <c r="L13" s="72">
        <f>K13*'Assumed Values'!$C$8</f>
        <v>760.93937111881905</v>
      </c>
      <c r="M13" s="73">
        <f t="shared" si="0"/>
        <v>413.90060001228721</v>
      </c>
      <c r="N13" s="88">
        <f>I13*'Inputs &amp; Outputs'!B$16*'Benefit Calculations'!G13*('Benefit Calculations'!D$4-'Benefit Calculations'!D$5)</f>
        <v>73.831871759211211</v>
      </c>
      <c r="O13" s="89">
        <f t="shared" si="4"/>
        <v>2.1160301170870425E-2</v>
      </c>
      <c r="P13" s="72">
        <f>ABS(O13*'Assumed Values'!$C$7)</f>
        <v>40.310373730508161</v>
      </c>
      <c r="Q13" s="73">
        <f t="shared" si="1"/>
        <v>21.926172448201029</v>
      </c>
      <c r="T13" s="85">
        <f t="shared" si="5"/>
        <v>9.1943529894653001E-2</v>
      </c>
      <c r="U13" s="86">
        <f>T13*'Assumed Values'!$D$8</f>
        <v>0</v>
      </c>
    </row>
    <row r="14" spans="2:21" x14ac:dyDescent="0.25">
      <c r="B14" s="27"/>
      <c r="C14" s="68"/>
      <c r="F14" s="70">
        <f t="shared" si="2"/>
        <v>2028</v>
      </c>
      <c r="G14" s="80">
        <f t="shared" si="6"/>
        <v>13870.854874888615</v>
      </c>
      <c r="H14" s="79">
        <f t="shared" si="8"/>
        <v>1.5910817326377558E-2</v>
      </c>
      <c r="I14" s="70">
        <f>IF(AND(F14&gt;='Inputs &amp; Outputs'!B$13,F14&lt;'Inputs &amp; Outputs'!B$13+'Inputs &amp; Outputs'!B$19),1,0)</f>
        <v>1</v>
      </c>
      <c r="J14" s="71">
        <f>I14*'Inputs &amp; Outputs'!B$16*'Benefit Calculations'!G14*('Benefit Calculations'!C$4-'Benefit Calculations'!C$5)</f>
        <v>359.25548693518908</v>
      </c>
      <c r="K14" s="89">
        <f t="shared" si="3"/>
        <v>0.10296304454570314</v>
      </c>
      <c r="L14" s="72">
        <f>K14*'Assumed Values'!$C$8</f>
        <v>773.04653844913912</v>
      </c>
      <c r="M14" s="73">
        <f t="shared" si="0"/>
        <v>392.97766060781379</v>
      </c>
      <c r="N14" s="88">
        <f>I14*'Inputs &amp; Outputs'!B$16*'Benefit Calculations'!G14*('Benefit Calculations'!D$4-'Benefit Calculations'!D$5)</f>
        <v>75.006597183636558</v>
      </c>
      <c r="O14" s="89">
        <f t="shared" si="4"/>
        <v>2.1496978857371275E-2</v>
      </c>
      <c r="P14" s="72">
        <f>ABS(O14*'Assumed Values'!$C$7)</f>
        <v>40.951744723292279</v>
      </c>
      <c r="Q14" s="73">
        <f t="shared" si="1"/>
        <v>20.817790441767293</v>
      </c>
      <c r="T14" s="85">
        <f t="shared" si="5"/>
        <v>9.3406426603149156E-2</v>
      </c>
      <c r="U14" s="86">
        <f>T14*'Assumed Values'!$D$8</f>
        <v>0</v>
      </c>
    </row>
    <row r="15" spans="2:21" x14ac:dyDescent="0.25">
      <c r="B15" s="27"/>
      <c r="C15" s="69"/>
      <c r="F15" s="70">
        <f t="shared" si="2"/>
        <v>2029</v>
      </c>
      <c r="G15" s="80">
        <f t="shared" si="6"/>
        <v>14091.551512963662</v>
      </c>
      <c r="H15" s="79">
        <f t="shared" si="8"/>
        <v>1.5910817326377558E-2</v>
      </c>
      <c r="I15" s="70">
        <f>IF(AND(F15&gt;='Inputs &amp; Outputs'!B$13,F15&lt;'Inputs &amp; Outputs'!B$13+'Inputs &amp; Outputs'!B$19),1,0)</f>
        <v>1</v>
      </c>
      <c r="J15" s="71">
        <f>I15*'Inputs &amp; Outputs'!B$16*'Benefit Calculations'!G15*('Benefit Calculations'!C$4-'Benefit Calculations'!C$5)</f>
        <v>364.97153536131373</v>
      </c>
      <c r="K15" s="89">
        <f t="shared" si="3"/>
        <v>0.1046012707388375</v>
      </c>
      <c r="L15" s="72">
        <f>K15*'Assumed Values'!$C$8</f>
        <v>785.34634070719198</v>
      </c>
      <c r="M15" s="73">
        <f t="shared" si="0"/>
        <v>373.11238913933823</v>
      </c>
      <c r="N15" s="88">
        <f>I15*'Inputs &amp; Outputs'!B$16*'Benefit Calculations'!G15*('Benefit Calculations'!D$4-'Benefit Calculations'!D$5)</f>
        <v>76.200013449698588</v>
      </c>
      <c r="O15" s="89">
        <f t="shared" si="4"/>
        <v>2.1839013361039911E-2</v>
      </c>
      <c r="P15" s="72">
        <f>ABS(O15*'Assumed Values'!$C$7)</f>
        <v>41.603320452781027</v>
      </c>
      <c r="Q15" s="73">
        <f t="shared" si="1"/>
        <v>19.765437852920616</v>
      </c>
      <c r="T15" s="85">
        <f t="shared" si="5"/>
        <v>9.4892599193941565E-2</v>
      </c>
      <c r="U15" s="86">
        <f>T15*'Assumed Values'!$D$8</f>
        <v>0</v>
      </c>
    </row>
    <row r="16" spans="2:21" x14ac:dyDescent="0.25">
      <c r="B16" s="27"/>
      <c r="C16" s="69"/>
      <c r="F16" s="70">
        <f t="shared" si="2"/>
        <v>2030</v>
      </c>
      <c r="G16" s="80">
        <f t="shared" si="6"/>
        <v>14315.759614931667</v>
      </c>
      <c r="H16" s="79">
        <f t="shared" si="8"/>
        <v>1.5910817326377558E-2</v>
      </c>
      <c r="I16" s="70">
        <f>IF(AND(F16&gt;='Inputs &amp; Outputs'!B$13,F16&lt;'Inputs &amp; Outputs'!B$13+'Inputs &amp; Outputs'!B$19),1,0)</f>
        <v>1</v>
      </c>
      <c r="J16" s="71">
        <f>I16*'Inputs &amp; Outputs'!B$16*'Benefit Calculations'!G16*('Benefit Calculations'!C$4-'Benefit Calculations'!C$5)</f>
        <v>370.77853078977512</v>
      </c>
      <c r="K16" s="89">
        <f t="shared" si="3"/>
        <v>0.1062655624496701</v>
      </c>
      <c r="L16" s="72">
        <f>K16*'Assumed Values'!$C$8</f>
        <v>797.84184287212315</v>
      </c>
      <c r="M16" s="73">
        <f t="shared" si="0"/>
        <v>354.25131981789025</v>
      </c>
      <c r="N16" s="88">
        <f>I16*'Inputs &amp; Outputs'!B$16*'Benefit Calculations'!G16*('Benefit Calculations'!D$4-'Benefit Calculations'!D$5)</f>
        <v>77.412417943964257</v>
      </c>
      <c r="O16" s="89">
        <f t="shared" si="4"/>
        <v>2.2186489913215736E-2</v>
      </c>
      <c r="P16" s="72">
        <f>ABS(O16*'Assumed Values'!$C$7)</f>
        <v>42.265263284675974</v>
      </c>
      <c r="Q16" s="73">
        <f t="shared" si="1"/>
        <v>18.766282358854493</v>
      </c>
      <c r="T16" s="85">
        <f t="shared" si="5"/>
        <v>9.6402418005341536E-2</v>
      </c>
      <c r="U16" s="86">
        <f>T16*'Assumed Values'!$D$8</f>
        <v>0</v>
      </c>
    </row>
    <row r="17" spans="2:21" x14ac:dyDescent="0.25">
      <c r="B17" s="27"/>
      <c r="C17" s="69"/>
      <c r="F17" s="70">
        <f t="shared" si="2"/>
        <v>2031</v>
      </c>
      <c r="G17" s="80">
        <f t="shared" si="6"/>
        <v>14543.535051053177</v>
      </c>
      <c r="H17" s="79">
        <f t="shared" si="8"/>
        <v>1.5910817326377558E-2</v>
      </c>
      <c r="I17" s="70">
        <f>IF(AND(F17&gt;='Inputs &amp; Outputs'!B$13,F17&lt;'Inputs &amp; Outputs'!B$13+'Inputs &amp; Outputs'!B$19),1,0)</f>
        <v>1</v>
      </c>
      <c r="J17" s="71">
        <f>I17*'Inputs &amp; Outputs'!B$16*'Benefit Calculations'!G17*('Benefit Calculations'!C$4-'Benefit Calculations'!C$5)</f>
        <v>376.67792026171389</v>
      </c>
      <c r="K17" s="89">
        <f t="shared" si="3"/>
        <v>0.10795633440189158</v>
      </c>
      <c r="L17" s="72">
        <f>K17*'Assumed Values'!$C$8</f>
        <v>810.53615868940199</v>
      </c>
      <c r="M17" s="73">
        <f t="shared" si="0"/>
        <v>336.3436895842438</v>
      </c>
      <c r="N17" s="88">
        <f>I17*'Inputs &amp; Outputs'!B$16*'Benefit Calculations'!G17*('Benefit Calculations'!D$4-'Benefit Calculations'!D$5)</f>
        <v>78.644112784663861</v>
      </c>
      <c r="O17" s="89">
        <f t="shared" si="4"/>
        <v>2.253949510133843E-2</v>
      </c>
      <c r="P17" s="72">
        <f>ABS(O17*'Assumed Values'!$C$7)</f>
        <v>42.937738168049712</v>
      </c>
      <c r="Q17" s="73">
        <f t="shared" si="1"/>
        <v>17.817634812487338</v>
      </c>
      <c r="T17" s="85">
        <f t="shared" si="5"/>
        <v>9.7936259268045611E-2</v>
      </c>
      <c r="U17" s="86">
        <f>T17*'Assumed Values'!$D$8</f>
        <v>0</v>
      </c>
    </row>
    <row r="18" spans="2:21" x14ac:dyDescent="0.25">
      <c r="F18" s="70">
        <f t="shared" si="2"/>
        <v>2032</v>
      </c>
      <c r="G18" s="80">
        <f t="shared" si="6"/>
        <v>14774.934580530253</v>
      </c>
      <c r="H18" s="79">
        <f t="shared" si="8"/>
        <v>1.5910817326377558E-2</v>
      </c>
      <c r="I18" s="70">
        <f>IF(AND(F18&gt;='Inputs &amp; Outputs'!B$13,F18&lt;'Inputs &amp; Outputs'!B$13+'Inputs &amp; Outputs'!B$19),1,0)</f>
        <v>1</v>
      </c>
      <c r="J18" s="71">
        <f>I18*'Inputs &amp; Outputs'!B$16*'Benefit Calculations'!G18*('Benefit Calculations'!C$4-'Benefit Calculations'!C$5)</f>
        <v>382.67117384187782</v>
      </c>
      <c r="K18" s="89">
        <f t="shared" si="3"/>
        <v>0.10967400791778541</v>
      </c>
      <c r="L18" s="72">
        <f>K18*'Assumed Values'!$C$8</f>
        <v>823.43245144673278</v>
      </c>
      <c r="M18" s="73">
        <f t="shared" si="0"/>
        <v>319.34130148420422</v>
      </c>
      <c r="N18" s="88">
        <f>I18*'Inputs &amp; Outputs'!B$16*'Benefit Calculations'!G18*('Benefit Calculations'!D$4-'Benefit Calculations'!D$5)</f>
        <v>79.895404896975677</v>
      </c>
      <c r="O18" s="89">
        <f t="shared" si="4"/>
        <v>2.2898116890524609E-2</v>
      </c>
      <c r="P18" s="72">
        <f>ABS(O18*'Assumed Values'!$C$7)</f>
        <v>43.620912676449379</v>
      </c>
      <c r="Q18" s="73">
        <f t="shared" si="1"/>
        <v>16.916942004838251</v>
      </c>
      <c r="T18" s="85">
        <f t="shared" si="5"/>
        <v>9.9494505198888236E-2</v>
      </c>
      <c r="U18" s="86">
        <f>T18*'Assumed Values'!$D$8</f>
        <v>0</v>
      </c>
    </row>
    <row r="19" spans="2:21" x14ac:dyDescent="0.25">
      <c r="F19" s="70">
        <f t="shared" si="2"/>
        <v>2033</v>
      </c>
      <c r="G19" s="80">
        <f t="shared" si="6"/>
        <v>15010.015865650248</v>
      </c>
      <c r="H19" s="79">
        <f t="shared" si="8"/>
        <v>1.5910817326377558E-2</v>
      </c>
      <c r="I19" s="70">
        <f>IF(AND(F19&gt;='Inputs &amp; Outputs'!B$13,F19&lt;'Inputs &amp; Outputs'!B$13+'Inputs &amp; Outputs'!B$19),1,0)</f>
        <v>1</v>
      </c>
      <c r="J19" s="71">
        <f>I19*'Inputs &amp; Outputs'!B$16*'Benefit Calculations'!G19*('Benefit Calculations'!C$4-'Benefit Calculations'!C$5)</f>
        <v>388.75978498494641</v>
      </c>
      <c r="K19" s="89">
        <f t="shared" si="3"/>
        <v>0.11141901102321697</v>
      </c>
      <c r="L19" s="72">
        <f>K19*'Assumed Values'!$C$8</f>
        <v>836.53393476231304</v>
      </c>
      <c r="M19" s="73">
        <f t="shared" si="0"/>
        <v>303.19839495036172</v>
      </c>
      <c r="N19" s="88">
        <f>I19*'Inputs &amp; Outputs'!B$16*'Benefit Calculations'!G19*('Benefit Calculations'!D$4-'Benefit Calculations'!D$5)</f>
        <v>81.166606089508434</v>
      </c>
      <c r="O19" s="89">
        <f t="shared" si="4"/>
        <v>2.3262444645487788E-2</v>
      </c>
      <c r="P19" s="72">
        <f>ABS(O19*'Assumed Values'!$C$7)</f>
        <v>44.31495704965424</v>
      </c>
      <c r="Q19" s="73">
        <f t="shared" si="1"/>
        <v>16.061779793269306</v>
      </c>
      <c r="T19" s="85">
        <f t="shared" si="5"/>
        <v>0.10107754409608607</v>
      </c>
      <c r="U19" s="86">
        <f>T19*'Assumed Values'!$D$8</f>
        <v>0</v>
      </c>
    </row>
    <row r="20" spans="2:21" x14ac:dyDescent="0.25">
      <c r="F20" s="70">
        <f t="shared" si="2"/>
        <v>2034</v>
      </c>
      <c r="G20" s="80">
        <f t="shared" si="6"/>
        <v>15248.837486154638</v>
      </c>
      <c r="H20" s="79">
        <f t="shared" si="8"/>
        <v>1.5910817326377558E-2</v>
      </c>
      <c r="I20" s="70">
        <f>IF(AND(F20&gt;='Inputs &amp; Outputs'!B$13,F20&lt;'Inputs &amp; Outputs'!B$13+'Inputs &amp; Outputs'!B$19),1,0)</f>
        <v>1</v>
      </c>
      <c r="J20" s="71">
        <f>I20*'Inputs &amp; Outputs'!B$16*'Benefit Calculations'!G20*('Benefit Calculations'!C$4-'Benefit Calculations'!C$5)</f>
        <v>394.94527090768366</v>
      </c>
      <c r="K20" s="89">
        <f t="shared" si="3"/>
        <v>0.11319177855429302</v>
      </c>
      <c r="L20" s="72">
        <f>K20*'Assumed Values'!$C$8</f>
        <v>849.84387338563204</v>
      </c>
      <c r="M20" s="73">
        <f t="shared" si="0"/>
        <v>287.87152264118492</v>
      </c>
      <c r="N20" s="88">
        <f>I20*'Inputs &amp; Outputs'!B$16*'Benefit Calculations'!G20*('Benefit Calculations'!D$4-'Benefit Calculations'!D$5)</f>
        <v>82.458033132000637</v>
      </c>
      <c r="O20" s="89">
        <f t="shared" si="4"/>
        <v>2.363256915280711E-2</v>
      </c>
      <c r="P20" s="72">
        <f>ABS(O20*'Assumed Values'!$C$7)</f>
        <v>45.020044236097547</v>
      </c>
      <c r="Q20" s="73">
        <f t="shared" si="1"/>
        <v>15.249846577099547</v>
      </c>
      <c r="T20" s="85">
        <f t="shared" si="5"/>
        <v>0.10268577043599775</v>
      </c>
      <c r="U20" s="86">
        <f>T20*'Assumed Values'!$D$8</f>
        <v>0</v>
      </c>
    </row>
    <row r="21" spans="2:21" x14ac:dyDescent="0.25">
      <c r="F21" s="70">
        <f t="shared" si="2"/>
        <v>2035</v>
      </c>
      <c r="G21" s="80">
        <f t="shared" si="6"/>
        <v>15491.458953836463</v>
      </c>
      <c r="H21" s="79">
        <f t="shared" si="8"/>
        <v>1.5910817326377558E-2</v>
      </c>
      <c r="I21" s="70">
        <f>IF(AND(F21&gt;='Inputs &amp; Outputs'!B$13,F21&lt;'Inputs &amp; Outputs'!B$13+'Inputs &amp; Outputs'!B$19),1,0)</f>
        <v>1</v>
      </c>
      <c r="J21" s="71">
        <f>I21*'Inputs &amp; Outputs'!B$16*'Benefit Calculations'!G21*('Benefit Calculations'!C$4-'Benefit Calculations'!C$5)</f>
        <v>401.22917296701257</v>
      </c>
      <c r="K21" s="89">
        <f t="shared" si="3"/>
        <v>0.11499275226571817</v>
      </c>
      <c r="L21" s="72">
        <f>K21*'Assumed Values'!$C$8</f>
        <v>863.36558401101206</v>
      </c>
      <c r="M21" s="73">
        <f t="shared" si="0"/>
        <v>273.31943350597663</v>
      </c>
      <c r="N21" s="88">
        <f>I21*'Inputs &amp; Outputs'!B$16*'Benefit Calculations'!G21*('Benefit Calculations'!D$4-'Benefit Calculations'!D$5)</f>
        <v>83.77000783425629</v>
      </c>
      <c r="O21" s="89">
        <f t="shared" si="4"/>
        <v>2.4008582643550411E-2</v>
      </c>
      <c r="P21" s="72">
        <f>ABS(O21*'Assumed Values'!$C$7)</f>
        <v>45.736349935963531</v>
      </c>
      <c r="Q21" s="73">
        <f t="shared" si="1"/>
        <v>14.478957103030899</v>
      </c>
      <c r="T21" s="85">
        <f t="shared" si="5"/>
        <v>0.10431958497142328</v>
      </c>
      <c r="U21" s="86">
        <f>T21*'Assumed Values'!$D$8</f>
        <v>0</v>
      </c>
    </row>
    <row r="22" spans="2:21" x14ac:dyDescent="0.25">
      <c r="F22" s="70">
        <f t="shared" si="2"/>
        <v>2036</v>
      </c>
      <c r="G22" s="80">
        <f t="shared" si="6"/>
        <v>15737.940727370031</v>
      </c>
      <c r="H22" s="79">
        <f t="shared" si="8"/>
        <v>1.5910817326377558E-2</v>
      </c>
      <c r="I22" s="70">
        <f>IF(AND(F22&gt;='Inputs &amp; Outputs'!B$13,F22&lt;'Inputs &amp; Outputs'!B$13+'Inputs &amp; Outputs'!B$19),1,0)</f>
        <v>1</v>
      </c>
      <c r="J22" s="71">
        <f>I22*'Inputs &amp; Outputs'!B$16*'Benefit Calculations'!G22*('Benefit Calculations'!C$4-'Benefit Calculations'!C$5)</f>
        <v>407.61305704410421</v>
      </c>
      <c r="K22" s="89">
        <f t="shared" si="3"/>
        <v>0.11682238094087538</v>
      </c>
      <c r="L22" s="72">
        <f>K22*'Assumed Values'!$C$8</f>
        <v>877.10243610409236</v>
      </c>
      <c r="M22" s="73">
        <f t="shared" si="0"/>
        <v>259.50296176097117</v>
      </c>
      <c r="N22" s="88">
        <f>I22*'Inputs &amp; Outputs'!B$16*'Benefit Calculations'!G22*('Benefit Calculations'!D$4-'Benefit Calculations'!D$5)</f>
        <v>85.10285712633636</v>
      </c>
      <c r="O22" s="89">
        <f t="shared" si="4"/>
        <v>2.4390578816257179E-2</v>
      </c>
      <c r="P22" s="72">
        <f>ABS(O22*'Assumed Values'!$C$7)</f>
        <v>46.464052644969925</v>
      </c>
      <c r="Q22" s="73">
        <f t="shared" si="1"/>
        <v>13.747036583713719</v>
      </c>
      <c r="T22" s="85">
        <f t="shared" si="5"/>
        <v>0.10597939483146709</v>
      </c>
      <c r="U22" s="86">
        <f>T22*'Assumed Values'!$D$8</f>
        <v>0</v>
      </c>
    </row>
    <row r="23" spans="2:21" x14ac:dyDescent="0.25">
      <c r="F23" s="70">
        <f t="shared" si="2"/>
        <v>2037</v>
      </c>
      <c r="G23" s="80">
        <f t="shared" si="6"/>
        <v>15988.344227376572</v>
      </c>
      <c r="H23" s="79">
        <f t="shared" si="8"/>
        <v>1.5910817326377558E-2</v>
      </c>
      <c r="I23" s="70">
        <f>IF(AND(F23&gt;='Inputs &amp; Outputs'!B$13,F23&lt;'Inputs &amp; Outputs'!B$13+'Inputs &amp; Outputs'!B$19),1,0)</f>
        <v>1</v>
      </c>
      <c r="J23" s="71">
        <f>I23*'Inputs &amp; Outputs'!B$16*'Benefit Calculations'!G23*('Benefit Calculations'!C$4-'Benefit Calculations'!C$5)</f>
        <v>414.09851393457922</v>
      </c>
      <c r="K23" s="89">
        <f t="shared" si="3"/>
        <v>0.11868112050365813</v>
      </c>
      <c r="L23" s="72">
        <f>K23*'Assumed Values'!$C$8</f>
        <v>891.05785274146524</v>
      </c>
      <c r="M23" s="73">
        <f t="shared" si="0"/>
        <v>246.38492147776066</v>
      </c>
      <c r="N23" s="88">
        <f>I23*'Inputs &amp; Outputs'!B$16*'Benefit Calculations'!G23*('Benefit Calculations'!D$4-'Benefit Calculations'!D$5)</f>
        <v>86.456913140026302</v>
      </c>
      <c r="O23" s="89">
        <f t="shared" si="4"/>
        <v>2.477865286028726E-2</v>
      </c>
      <c r="P23" s="72">
        <f>ABS(O23*'Assumed Values'!$C$7)</f>
        <v>47.203333698847231</v>
      </c>
      <c r="Q23" s="73">
        <f t="shared" si="1"/>
        <v>13.052115113622632</v>
      </c>
      <c r="T23" s="85">
        <f t="shared" si="5"/>
        <v>0.1076656136229906</v>
      </c>
      <c r="U23" s="86">
        <f>T23*'Assumed Values'!$D$8</f>
        <v>0</v>
      </c>
    </row>
    <row r="24" spans="2:21" x14ac:dyDescent="0.25">
      <c r="F24" s="70">
        <f t="shared" si="2"/>
        <v>2038</v>
      </c>
      <c r="G24" s="80">
        <f t="shared" si="6"/>
        <v>16242.731851729604</v>
      </c>
      <c r="H24" s="79">
        <f t="shared" si="8"/>
        <v>1.5910817326377558E-2</v>
      </c>
      <c r="I24" s="70">
        <f>IF(AND(F24&gt;='Inputs &amp; Outputs'!B$13,F24&lt;'Inputs &amp; Outputs'!B$13+'Inputs &amp; Outputs'!B$19),1,0)</f>
        <v>1</v>
      </c>
      <c r="J24" s="71">
        <f>I24*'Inputs &amp; Outputs'!B$16*'Benefit Calculations'!G24*('Benefit Calculations'!C$4-'Benefit Calculations'!C$5)</f>
        <v>420.68715974491681</v>
      </c>
      <c r="K24" s="89">
        <f t="shared" si="3"/>
        <v>0.12056943413208167</v>
      </c>
      <c r="L24" s="72">
        <f>K24*'Assumed Values'!$C$8</f>
        <v>905.23531146366918</v>
      </c>
      <c r="M24" s="73">
        <f t="shared" si="0"/>
        <v>233.93000650034324</v>
      </c>
      <c r="N24" s="88">
        <f>I24*'Inputs &amp; Outputs'!B$16*'Benefit Calculations'!G24*('Benefit Calculations'!D$4-'Benefit Calculations'!D$5)</f>
        <v>87.832513291599753</v>
      </c>
      <c r="O24" s="89">
        <f t="shared" si="4"/>
        <v>2.5172901479541016E-2</v>
      </c>
      <c r="P24" s="72">
        <f>ABS(O24*'Assumed Values'!$C$7)</f>
        <v>47.954377318525637</v>
      </c>
      <c r="Q24" s="73">
        <f t="shared" si="1"/>
        <v>12.392322367213398</v>
      </c>
      <c r="T24" s="85">
        <f t="shared" si="5"/>
        <v>0.10937866153367837</v>
      </c>
      <c r="U24" s="86">
        <f>T24*'Assumed Values'!$D$8</f>
        <v>0</v>
      </c>
    </row>
    <row r="25" spans="2:21" x14ac:dyDescent="0.25">
      <c r="F25" s="70">
        <f t="shared" si="2"/>
        <v>2039</v>
      </c>
      <c r="G25" s="80">
        <f t="shared" si="6"/>
        <v>16501.166991103808</v>
      </c>
      <c r="H25" s="79">
        <f t="shared" si="8"/>
        <v>1.5910817326377558E-2</v>
      </c>
      <c r="I25" s="70">
        <f>IF(AND(F25&gt;='Inputs &amp; Outputs'!B$13,F25&lt;'Inputs &amp; Outputs'!B$13+'Inputs &amp; Outputs'!B$19),1,0)</f>
        <v>1</v>
      </c>
      <c r="J25" s="71">
        <f>I25*'Inputs &amp; Outputs'!B$16*'Benefit Calculations'!G25*('Benefit Calculations'!C$4-'Benefit Calculations'!C$5)</f>
        <v>427.38063629517075</v>
      </c>
      <c r="K25" s="89">
        <f t="shared" si="3"/>
        <v>0.12248779237370191</v>
      </c>
      <c r="L25" s="72">
        <f>K25*'Assumed Values'!$C$8</f>
        <v>919.63834514175403</v>
      </c>
      <c r="M25" s="73">
        <f t="shared" si="0"/>
        <v>222.10469542142849</v>
      </c>
      <c r="N25" s="88">
        <f>I25*'Inputs &amp; Outputs'!B$16*'Benefit Calculations'!G25*('Benefit Calculations'!D$4-'Benefit Calculations'!D$5)</f>
        <v>89.230000365899016</v>
      </c>
      <c r="O25" s="89">
        <f t="shared" si="4"/>
        <v>2.5573422916556888E-2</v>
      </c>
      <c r="P25" s="72">
        <f>ABS(O25*'Assumed Values'!$C$7)</f>
        <v>48.71737065604087</v>
      </c>
      <c r="Q25" s="73">
        <f t="shared" si="1"/>
        <v>11.765882565091317</v>
      </c>
      <c r="T25" s="85">
        <f t="shared" si="5"/>
        <v>0.11111896543674439</v>
      </c>
      <c r="U25" s="86">
        <f>T25*'Assumed Values'!$D$8</f>
        <v>0</v>
      </c>
    </row>
    <row r="26" spans="2:21" x14ac:dyDescent="0.25">
      <c r="F26" s="70">
        <f t="shared" si="2"/>
        <v>2040</v>
      </c>
      <c r="G26" s="80">
        <f t="shared" si="6"/>
        <v>16763.714044771314</v>
      </c>
      <c r="H26" s="79">
        <f t="shared" si="8"/>
        <v>1.5910817326377558E-2</v>
      </c>
      <c r="I26" s="70">
        <f>IF(AND(F26&gt;='Inputs &amp; Outputs'!B$13,F26&lt;'Inputs &amp; Outputs'!B$13+'Inputs &amp; Outputs'!B$19),1,0)</f>
        <v>1</v>
      </c>
      <c r="J26" s="71">
        <f>I26*'Inputs &amp; Outputs'!B$16*'Benefit Calculations'!G26*('Benefit Calculations'!C$4-'Benefit Calculations'!C$5)</f>
        <v>434.18061152809429</v>
      </c>
      <c r="K26" s="89">
        <f t="shared" si="3"/>
        <v>0.12443667326287115</v>
      </c>
      <c r="L26" s="72">
        <f>K26*'Assumed Values'!$C$8</f>
        <v>934.27054285763666</v>
      </c>
      <c r="M26" s="73">
        <f t="shared" si="0"/>
        <v>210.87716136225194</v>
      </c>
      <c r="N26" s="88">
        <f>I26*'Inputs &amp; Outputs'!B$16*'Benefit Calculations'!G26*('Benefit Calculations'!D$4-'Benefit Calculations'!D$5)</f>
        <v>90.649722601753453</v>
      </c>
      <c r="O26" s="89">
        <f t="shared" si="4"/>
        <v>2.5980316976992428E-2</v>
      </c>
      <c r="P26" s="72">
        <f>ABS(O26*'Assumed Values'!$C$7)</f>
        <v>49.492503841170574</v>
      </c>
      <c r="Q26" s="73">
        <f t="shared" si="1"/>
        <v>11.171109694643082</v>
      </c>
      <c r="T26" s="85">
        <f t="shared" si="5"/>
        <v>0.11288695899730453</v>
      </c>
      <c r="U26" s="86">
        <f>T26*'Assumed Values'!$D$8</f>
        <v>0</v>
      </c>
    </row>
    <row r="27" spans="2:21" x14ac:dyDescent="0.25">
      <c r="F27" s="70">
        <f t="shared" si="2"/>
        <v>2041</v>
      </c>
      <c r="G27" s="80">
        <f t="shared" si="6"/>
        <v>17030.4384366493</v>
      </c>
      <c r="H27" s="79">
        <f t="shared" si="8"/>
        <v>1.5910817326377558E-2</v>
      </c>
      <c r="I27" s="70">
        <f>IF(AND(F27&gt;='Inputs &amp; Outputs'!B$13,F27&lt;'Inputs &amp; Outputs'!B$13+'Inputs &amp; Outputs'!B$19),1,0)</f>
        <v>1</v>
      </c>
      <c r="J27" s="71">
        <f>I27*'Inputs &amp; Outputs'!B$16*'Benefit Calculations'!G27*('Benefit Calculations'!C$4-'Benefit Calculations'!C$5)</f>
        <v>441.08877992477267</v>
      </c>
      <c r="K27" s="89">
        <f t="shared" si="3"/>
        <v>0.12641656243985883</v>
      </c>
      <c r="L27" s="72">
        <f>K27*'Assumed Values'!$C$8</f>
        <v>949.13555079846003</v>
      </c>
      <c r="M27" s="73">
        <f t="shared" si="0"/>
        <v>200.21718631307638</v>
      </c>
      <c r="N27" s="88">
        <f>I27*'Inputs &amp; Outputs'!B$16*'Benefit Calculations'!G27*('Benefit Calculations'!D$4-'Benefit Calculations'!D$5)</f>
        <v>92.092033778756758</v>
      </c>
      <c r="O27" s="89">
        <f t="shared" si="4"/>
        <v>2.6393685054494742E-2</v>
      </c>
      <c r="P27" s="72">
        <f>ABS(O27*'Assumed Values'!$C$7)</f>
        <v>50.279970028812485</v>
      </c>
      <c r="Q27" s="73">
        <f t="shared" si="1"/>
        <v>10.606402972268668</v>
      </c>
      <c r="T27" s="85">
        <f t="shared" si="5"/>
        <v>0.11468308278044088</v>
      </c>
      <c r="U27" s="86">
        <f>T27*'Assumed Values'!$D$8</f>
        <v>0</v>
      </c>
    </row>
    <row r="28" spans="2:21" x14ac:dyDescent="0.25">
      <c r="F28" s="70">
        <f t="shared" si="2"/>
        <v>2042</v>
      </c>
      <c r="G28" s="80">
        <f t="shared" si="6"/>
        <v>17301.406631602946</v>
      </c>
      <c r="H28" s="79">
        <f t="shared" si="8"/>
        <v>1.5910817326377558E-2</v>
      </c>
      <c r="I28" s="70">
        <f>IF(AND(F28&gt;='Inputs &amp; Outputs'!B$13,F28&lt;'Inputs &amp; Outputs'!B$13+'Inputs &amp; Outputs'!B$19),1,0)</f>
        <v>1</v>
      </c>
      <c r="J28" s="71">
        <f>I28*'Inputs &amp; Outputs'!B$16*'Benefit Calculations'!G28*('Benefit Calculations'!C$4-'Benefit Calculations'!C$5)</f>
        <v>448.10686292687046</v>
      </c>
      <c r="K28" s="89">
        <f t="shared" si="3"/>
        <v>0.12842795327186804</v>
      </c>
      <c r="L28" s="72">
        <f>K28*'Assumed Values'!$C$8</f>
        <v>964.23707316518528</v>
      </c>
      <c r="M28" s="73">
        <f t="shared" si="0"/>
        <v>190.09607980383652</v>
      </c>
      <c r="N28" s="88">
        <f>I28*'Inputs &amp; Outputs'!B$16*'Benefit Calculations'!G28*('Benefit Calculations'!D$4-'Benefit Calculations'!D$5)</f>
        <v>93.557293305425148</v>
      </c>
      <c r="O28" s="89">
        <f t="shared" si="4"/>
        <v>2.6813630155966748E-2</v>
      </c>
      <c r="P28" s="72">
        <f>ABS(O28*'Assumed Values'!$C$7)</f>
        <v>51.079965447116656</v>
      </c>
      <c r="Q28" s="73">
        <f t="shared" si="1"/>
        <v>10.070242535000357</v>
      </c>
      <c r="T28" s="85">
        <f t="shared" si="5"/>
        <v>0.11650778436098631</v>
      </c>
      <c r="U28" s="86">
        <f>T28*'Assumed Values'!$D$8</f>
        <v>0</v>
      </c>
    </row>
    <row r="29" spans="2:21" x14ac:dyDescent="0.25">
      <c r="F29" s="70">
        <f t="shared" si="2"/>
        <v>2043</v>
      </c>
      <c r="G29" s="80">
        <f t="shared" si="6"/>
        <v>17576.686152007758</v>
      </c>
      <c r="H29" s="79">
        <f t="shared" si="8"/>
        <v>1.5910817326377558E-2</v>
      </c>
      <c r="I29" s="70">
        <f>IF(AND(F29&gt;='Inputs &amp; Outputs'!B$13,F29&lt;'Inputs &amp; Outputs'!B$13+'Inputs &amp; Outputs'!B$19),1,0)</f>
        <v>1</v>
      </c>
      <c r="J29" s="71">
        <f>I29*'Inputs &amp; Outputs'!B$16*'Benefit Calculations'!G29*('Benefit Calculations'!C$4-'Benefit Calculations'!C$5)</f>
        <v>455.236609365596</v>
      </c>
      <c r="K29" s="89">
        <f t="shared" si="3"/>
        <v>0.13047134697597726</v>
      </c>
      <c r="L29" s="72">
        <f>K29*'Assumed Values'!$C$8</f>
        <v>979.57887309563728</v>
      </c>
      <c r="M29" s="73">
        <f t="shared" si="0"/>
        <v>180.48660168603345</v>
      </c>
      <c r="N29" s="88">
        <f>I29*'Inputs &amp; Outputs'!B$16*'Benefit Calculations'!G29*('Benefit Calculations'!D$4-'Benefit Calculations'!D$5)</f>
        <v>95.045866308758079</v>
      </c>
      <c r="O29" s="89">
        <f t="shared" si="4"/>
        <v>2.724025692723538E-2</v>
      </c>
      <c r="P29" s="72">
        <f>ABS(O29*'Assumed Values'!$C$7)</f>
        <v>51.8926894463834</v>
      </c>
      <c r="Q29" s="73">
        <f t="shared" si="1"/>
        <v>9.5611853499131438</v>
      </c>
      <c r="T29" s="85">
        <f t="shared" si="5"/>
        <v>0.11836151843505495</v>
      </c>
      <c r="U29" s="86">
        <f>T29*'Assumed Values'!$D$8</f>
        <v>0</v>
      </c>
    </row>
    <row r="30" spans="2:21" x14ac:dyDescent="0.25">
      <c r="F30" s="70">
        <f t="shared" si="2"/>
        <v>2044</v>
      </c>
      <c r="G30" s="80">
        <f t="shared" si="6"/>
        <v>17856.345594575425</v>
      </c>
      <c r="H30" s="79">
        <f t="shared" si="8"/>
        <v>1.5910817326377558E-2</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19630.261762830261</v>
      </c>
      <c r="H31" s="79">
        <f t="shared" si="8"/>
        <v>1.5910817326377558E-2</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19942.59527180763</v>
      </c>
      <c r="H32" s="79">
        <f t="shared" si="8"/>
        <v>1.5910817326377558E-2</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20259.89826219124</v>
      </c>
      <c r="H33" s="79">
        <f t="shared" si="8"/>
        <v>1.5910817326377558E-2</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20582.249802491959</v>
      </c>
      <c r="H34" s="79">
        <f t="shared" si="8"/>
        <v>1.5910817326377558E-2</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20909.730219265279</v>
      </c>
      <c r="H35" s="79">
        <f t="shared" si="8"/>
        <v>1.5910817326377558E-2</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21242.421117127844</v>
      </c>
      <c r="H36" s="79">
        <f t="shared" si="8"/>
        <v>1.5910817326377558E-2</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7849.9039370645078</v>
      </c>
      <c r="K37" s="71">
        <f t="shared" ref="K37:Q37" si="9">SUM(K4:K36)</f>
        <v>2.2497916890473952</v>
      </c>
      <c r="L37" s="74">
        <f t="shared" si="9"/>
        <v>16891.436001367842</v>
      </c>
      <c r="M37" s="75">
        <f t="shared" si="9"/>
        <v>6148.7667156798643</v>
      </c>
      <c r="N37" s="88">
        <f t="shared" si="9"/>
        <v>1638.9299647464002</v>
      </c>
      <c r="O37" s="88">
        <f t="shared" si="9"/>
        <v>0.46971925302261064</v>
      </c>
      <c r="P37" s="76">
        <f t="shared" si="9"/>
        <v>894.81517700807331</v>
      </c>
      <c r="Q37" s="75">
        <f t="shared" si="9"/>
        <v>325.72776977794433</v>
      </c>
      <c r="T37" s="85">
        <f>SUM(T4:T36)</f>
        <v>2.0409750236367716</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B12" sqref="B12"/>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L38" sqref="L38"/>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'Inputs &amp; Outputs'!Print_Area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Griffith, Dara (Engineering)</cp:lastModifiedBy>
  <cp:lastPrinted>2018-10-22T18:49:07Z</cp:lastPrinted>
  <dcterms:created xsi:type="dcterms:W3CDTF">2012-07-25T15:48:32Z</dcterms:created>
  <dcterms:modified xsi:type="dcterms:W3CDTF">2018-10-22T18:49:10Z</dcterms:modified>
</cp:coreProperties>
</file>